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351ffc5ecf7aba0b/Escritorio/"/>
    </mc:Choice>
  </mc:AlternateContent>
  <xr:revisionPtr revIDLastSave="10" documentId="13_ncr:1_{7DB8C9CA-BEF5-49DF-8A60-3B0AC085F256}" xr6:coauthVersionLast="47" xr6:coauthVersionMax="47" xr10:uidLastSave="{902F87EB-72B3-4A02-907C-4C7BA4DD943F}"/>
  <bookViews>
    <workbookView xWindow="-120" yWindow="-120" windowWidth="20730" windowHeight="11040" xr2:uid="{00000000-000D-0000-FFFF-FFFF00000000}"/>
  </bookViews>
  <sheets>
    <sheet name="Productos" sheetId="1" r:id="rId1"/>
    <sheet name="Categorias" sheetId="7" r:id="rId2"/>
    <sheet name="Tipo_Afectacion" sheetId="4" r:id="rId3"/>
    <sheet name="Unidad_Medida" sheetId="5" r:id="rId4"/>
    <sheet name="Impuestos" sheetId="6" r:id="rId5"/>
  </sheets>
  <definedNames>
    <definedName name="_xlnm._FilterDatabase" localSheetId="0" hidden="1">Productos!$A$1:$P$1</definedName>
    <definedName name="categorias">#REF!</definedName>
    <definedName name="TIPO_AFECTACION">Tipo_Afectacion!#REF!</definedName>
    <definedName name="UNIDAD_MEDIDA">Tipo_Afectacion!$A$2:$A$4</definedName>
  </definedNames>
  <calcPr calcId="191029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3" i="1"/>
  <c r="H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2" i="1"/>
  <c r="A2" i="6"/>
</calcChain>
</file>

<file path=xl/sharedStrings.xml><?xml version="1.0" encoding="utf-8"?>
<sst xmlns="http://schemas.openxmlformats.org/spreadsheetml/2006/main" count="217" uniqueCount="95">
  <si>
    <t>codigo_producto</t>
  </si>
  <si>
    <t>categoria</t>
  </si>
  <si>
    <t>descripcion_producto</t>
  </si>
  <si>
    <t>id_tipo_afectacion_igv</t>
  </si>
  <si>
    <t>id_unidad_medida</t>
  </si>
  <si>
    <t xml:space="preserve"> costo_unitario</t>
  </si>
  <si>
    <t xml:space="preserve"> precio_unitario_con_igv</t>
  </si>
  <si>
    <t xml:space="preserve"> precio_unitario_sin_igv</t>
  </si>
  <si>
    <t xml:space="preserve"> precio_unitario_mayor_con_igv</t>
  </si>
  <si>
    <t xml:space="preserve"> precio_unitario_mayor_sin_igv</t>
  </si>
  <si>
    <t xml:space="preserve"> precio_unitario_oferta_con_igv</t>
  </si>
  <si>
    <t xml:space="preserve"> precio_unitario_oferta_sin_igv</t>
  </si>
  <si>
    <t xml:space="preserve"> stock</t>
  </si>
  <si>
    <t xml:space="preserve"> minimo_stock</t>
  </si>
  <si>
    <t xml:space="preserve"> ventas</t>
  </si>
  <si>
    <t xml:space="preserve"> costo_total</t>
  </si>
  <si>
    <t>Gravado - Operación Onerosa</t>
  </si>
  <si>
    <t>CATEGORIA</t>
  </si>
  <si>
    <t>CODIGO</t>
  </si>
  <si>
    <t>TIPO AFECTACION</t>
  </si>
  <si>
    <t>LETRA_TRIBUTO</t>
  </si>
  <si>
    <t>CODIGO_TRIBUTO</t>
  </si>
  <si>
    <t>NOMBRE_TRIBUTO</t>
  </si>
  <si>
    <t>TIPO_TRIBUTO</t>
  </si>
  <si>
    <t>PORCENTAJE</t>
  </si>
  <si>
    <t>S</t>
  </si>
  <si>
    <t>IGV</t>
  </si>
  <si>
    <t>VAT</t>
  </si>
  <si>
    <t>Exonerado - Operación Onerosa</t>
  </si>
  <si>
    <t>E</t>
  </si>
  <si>
    <t>EXO</t>
  </si>
  <si>
    <t>Inafecto - Operación Onerosa</t>
  </si>
  <si>
    <t>O</t>
  </si>
  <si>
    <t>INA</t>
  </si>
  <si>
    <t>FRE</t>
  </si>
  <si>
    <t>COD. UNIDAD MEDIDA</t>
  </si>
  <si>
    <t>UNIDAD MEDIDA</t>
  </si>
  <si>
    <t>BO</t>
  </si>
  <si>
    <t>BOTELLAS</t>
  </si>
  <si>
    <t>BX</t>
  </si>
  <si>
    <t>CAJA</t>
  </si>
  <si>
    <t>DZN</t>
  </si>
  <si>
    <t>DOCENA</t>
  </si>
  <si>
    <t>KGM</t>
  </si>
  <si>
    <t>KILOGRAMO</t>
  </si>
  <si>
    <t>LTR</t>
  </si>
  <si>
    <t>LITRO</t>
  </si>
  <si>
    <t>MIL</t>
  </si>
  <si>
    <t>MILLARES</t>
  </si>
  <si>
    <t>NIU</t>
  </si>
  <si>
    <t>UNIDAD</t>
  </si>
  <si>
    <t>PK</t>
  </si>
  <si>
    <t>PAQUETE</t>
  </si>
  <si>
    <t>CROISSANT</t>
  </si>
  <si>
    <t>LULO</t>
  </si>
  <si>
    <t>INTEGRAL</t>
  </si>
  <si>
    <t>TORTUGA</t>
  </si>
  <si>
    <t>ANÍS</t>
  </si>
  <si>
    <t>PAN DE CEREAL</t>
  </si>
  <si>
    <t>BAGUET</t>
  </si>
  <si>
    <t>FRANCES</t>
  </si>
  <si>
    <t>CIABATTA</t>
  </si>
  <si>
    <t>YEMA</t>
  </si>
  <si>
    <t>PAN N° 1</t>
  </si>
  <si>
    <t>PAN N° 2</t>
  </si>
  <si>
    <t>CONDESA</t>
  </si>
  <si>
    <t>BUDÍN</t>
  </si>
  <si>
    <t>BORRACHITO</t>
  </si>
  <si>
    <t>PASTEL</t>
  </si>
  <si>
    <t>MOUSSE COPA</t>
  </si>
  <si>
    <t>CHEESCAKE</t>
  </si>
  <si>
    <t>MINI MOUSSE</t>
  </si>
  <si>
    <t>GELATINA</t>
  </si>
  <si>
    <t>PORCIÓN DE TORTA</t>
  </si>
  <si>
    <t>KEKE</t>
  </si>
  <si>
    <t>CHIFFON</t>
  </si>
  <si>
    <t>TORTA NOR. PEQUEÑA</t>
  </si>
  <si>
    <t>TORTA NOR. MEDIANA</t>
  </si>
  <si>
    <t>TORTA NOR. GRANDE</t>
  </si>
  <si>
    <t>TORTA ESP. PEQUEÑO</t>
  </si>
  <si>
    <t>TORTA ESP. MEDIANO</t>
  </si>
  <si>
    <t>TORTA 3 LECHES PEQUEÑO</t>
  </si>
  <si>
    <t>TORTA 3 LECHES MEDIANO</t>
  </si>
  <si>
    <t>TORTA HELADA</t>
  </si>
  <si>
    <t>PAN MOLDE PEQUEÑO</t>
  </si>
  <si>
    <t>PAN MOLDE GRANDE</t>
  </si>
  <si>
    <t>TOSTADA</t>
  </si>
  <si>
    <t>EMBOLSADO</t>
  </si>
  <si>
    <t>BISCOCHO</t>
  </si>
  <si>
    <t>PANETON</t>
  </si>
  <si>
    <t>GALLETAS</t>
  </si>
  <si>
    <t>PAN</t>
  </si>
  <si>
    <t>BOCADITO</t>
  </si>
  <si>
    <t>VARIADOS</t>
  </si>
  <si>
    <t>EMPANADITAS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</si>
</sst>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5" formatCode="0.0000"/>
  </numFmts>
  <fonts count="4">
    <font>
      <sz val="11"/>
      <color theme="1"/>
      <name val="Calibri"/>
      <charset val="134"/>
      <scheme val="minor"/>
    </font>
    <font>
      <b/>
      <sz val="8.5"/>
      <color theme="0"/>
      <name val="Tahoma"/>
      <charset val="134"/>
    </font>
    <font>
      <sz val="8.5"/>
      <color theme="1"/>
      <name val="Tahoma"/>
      <charset val="134"/>
    </font>
    <font>
      <sz val="11"/>
      <color theme="1"/>
      <name val="Calibri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499984740745262"/>
        <bgColor rgb="FFFFFFFF"/>
      </patternFill>
    </fill>
    <fill>
      <patternFill patternType="solid">
        <fgColor rgb="FF002060"/>
        <bgColor indexed="64"/>
      </patternFill>
    </fill>
    <fill>
      <patternFill patternType="solid">
        <fgColor theme="0" tint="-0.14996795556505021"/>
        <bgColor theme="0" tint="-0.14996795556505021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theme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/>
    <xf numFmtId="0" fontId="1" fillId="3" borderId="2" xfId="0" applyFont="1" applyFill="1" applyBorder="1"/>
    <xf numFmtId="0" fontId="0" fillId="0" borderId="2" xfId="0" applyBorder="1" applyAlignment="1">
      <alignment vertical="center" wrapText="1"/>
    </xf>
    <xf numFmtId="0" fontId="0" fillId="0" borderId="2" xfId="0" applyBorder="1"/>
    <xf numFmtId="0" fontId="1" fillId="2" borderId="3" xfId="0" applyFont="1" applyFill="1" applyBorder="1"/>
    <xf numFmtId="0" fontId="1" fillId="2" borderId="4" xfId="0" applyFont="1" applyFill="1" applyBorder="1"/>
    <xf numFmtId="0" fontId="0" fillId="4" borderId="5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4" borderId="6" xfId="0" applyFill="1" applyBorder="1" applyAlignment="1">
      <alignment vertical="center" wrapText="1"/>
    </xf>
    <xf numFmtId="0" fontId="2" fillId="5" borderId="0" xfId="0" applyFont="1" applyFill="1"/>
    <xf numFmtId="0" fontId="2" fillId="0" borderId="0" xfId="0" applyFont="1"/>
    <xf numFmtId="2" fontId="2" fillId="0" borderId="0" xfId="0" applyNumberFormat="1" applyFont="1"/>
    <xf numFmtId="0" fontId="0" fillId="6" borderId="0" xfId="0" applyFill="1"/>
    <xf numFmtId="0" fontId="0" fillId="5" borderId="0" xfId="0" applyFill="1"/>
    <xf numFmtId="2" fontId="2" fillId="5" borderId="0" xfId="0" applyNumberFormat="1" applyFont="1" applyFill="1"/>
    <xf numFmtId="0" fontId="0" fillId="7" borderId="0" xfId="0" applyFill="1" applyAlignment="1">
      <alignment vertical="center" wrapText="1"/>
    </xf>
    <xf numFmtId="1" fontId="0" fillId="0" borderId="0" xfId="0" quotePrefix="1" applyNumberFormat="1" applyAlignment="1">
      <alignment horizontal="left"/>
    </xf>
    <xf numFmtId="43" fontId="0" fillId="6" borderId="0" xfId="1" applyFont="1" applyFill="1"/>
    <xf numFmtId="165" fontId="2" fillId="0" borderId="0" xfId="0" applyNumberFormat="1" applyFont="1"/>
  </cellXfs>
  <cellStyles count="2">
    <cellStyle name="Millares" xfId="1" builtinId="3"/>
    <cellStyle name="Normal" xfId="0" builtinId="0"/>
  </cellStyles>
  <dxfs count="0"/>
  <tableStyles count="1" defaultTableStyle="Table Style 1" defaultPivotStyle="PivotStyleLight16">
    <tableStyle name="Table Style 1" pivot="0" count="0" xr9:uid="{4D6FC8F0-8C3A-4166-814F-189C15A1F57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localhost/phpmyadmin/sql.php" TargetMode="External"/><Relationship Id="rId2" Type="http://schemas.openxmlformats.org/officeDocument/2006/relationships/image" Target="../media/image1.GIF"/><Relationship Id="rId1" Type="http://schemas.openxmlformats.org/officeDocument/2006/relationships/hyperlink" Target="http://localhost/phpmyadmin/tbl_change.ph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2" name="Imagen 1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81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3" name="Imagen 2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81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4" name="Imagen 3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81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5" name="Imagen 4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71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6" name="Imagen 5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71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7" name="Imagen 6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571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8" name="Imagen 7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762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9" name="Imagen 8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762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10" name="Imagen 9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762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11" name="Imagen 10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952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12" name="Imagen 11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952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13" name="Imagen 12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952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14" name="Imagen 13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143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15" name="Imagen 14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143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16" name="Imagen 15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143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17" name="Imagen 16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333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18" name="Imagen 17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333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19" name="Imagen 18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333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20" name="Imagen 19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524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21" name="Imagen 20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524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22" name="Imagen 21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524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23" name="Imagen 22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714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24" name="Imagen 23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714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25" name="Imagen 24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714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26" name="Imagen 25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905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27" name="Imagen 26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905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28" name="Imagen 27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1905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29" name="Imagen 28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095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30" name="Imagen 29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095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31" name="Imagen 30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095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32" name="Imagen 31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286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33" name="Imagen 32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286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34" name="Imagen 33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286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35" name="Imagen 34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476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36" name="Imagen 35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476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37" name="Imagen 36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476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38" name="Imagen 37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667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39" name="Imagen 38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667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40" name="Imagen 39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667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41" name="Imagen 40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857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42" name="Imagen 41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857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43" name="Imagen 42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857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44" name="Imagen 43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048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45" name="Imagen 44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048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46" name="Imagen 45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048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47" name="Imagen 46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238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48" name="Imagen 47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238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49" name="Imagen 48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238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50" name="Imagen 49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429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51" name="Imagen 50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429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52" name="Imagen 51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429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53" name="Imagen 52" descr="Edit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619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54" name="Imagen 53" descr="Copia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619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55" name="Imagen 54" descr="Borra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6195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32" displayName="Tabla132" ref="A1:A6" totalsRowShown="0">
  <autoFilter ref="A1:A6" xr:uid="{00000000-0009-0000-0100-000001000000}"/>
  <tableColumns count="1">
    <tableColumn id="1" xr3:uid="{00000000-0010-0000-0000-000001000000}" name="CATEGORIA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Table5" displayName="Table5" ref="A1:A2" totalsRowShown="0">
  <autoFilter ref="A1:A2" xr:uid="{00000000-0009-0000-0100-000005000000}"/>
  <tableColumns count="1">
    <tableColumn id="1" xr3:uid="{00000000-0010-0000-0100-000001000000}" name="IGV">
      <calculatedColumnFormula>1+(18/100)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P41"/>
  <sheetViews>
    <sheetView tabSelected="1" workbookViewId="0">
      <selection activeCell="A11" sqref="A11"/>
    </sheetView>
  </sheetViews>
  <sheetFormatPr baseColWidth="10" defaultColWidth="11.42578125" defaultRowHeight="10.5"/>
  <cols>
    <col min="1" max="1" width="25.7109375" style="11" customWidth="1"/>
    <col min="2" max="2" width="17.140625" style="11" bestFit="1" customWidth="1"/>
    <col min="3" max="3" width="39.85546875" style="11" bestFit="1" customWidth="1"/>
    <col min="4" max="4" width="30.28515625" style="12" customWidth="1"/>
    <col min="5" max="5" width="18.28515625" style="12" customWidth="1"/>
    <col min="6" max="6" width="15.5703125" style="12" customWidth="1"/>
    <col min="7" max="7" width="23.7109375" style="15" customWidth="1"/>
    <col min="8" max="8" width="23" style="12" customWidth="1"/>
    <col min="9" max="9" width="30.140625" style="15" customWidth="1"/>
    <col min="10" max="10" width="29.5703125" style="11" customWidth="1"/>
    <col min="11" max="11" width="29.85546875" style="10" customWidth="1"/>
    <col min="12" max="12" width="28.140625" style="11" customWidth="1"/>
    <col min="13" max="13" width="13.85546875" style="11" customWidth="1"/>
    <col min="14" max="14" width="21" style="11" customWidth="1"/>
    <col min="15" max="15" width="15" style="11" customWidth="1"/>
    <col min="16" max="16" width="18.85546875" style="11" customWidth="1"/>
    <col min="17" max="17" width="15.28515625" style="11" customWidth="1"/>
    <col min="18" max="18" width="6.140625" style="11" customWidth="1"/>
    <col min="19" max="16384" width="11.42578125" style="11"/>
  </cols>
  <sheetData>
    <row r="1" spans="1:16" ht="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4" t="s">
        <v>6</v>
      </c>
      <c r="H1" s="13" t="s">
        <v>7</v>
      </c>
      <c r="I1" s="14" t="s">
        <v>8</v>
      </c>
      <c r="J1" t="s">
        <v>9</v>
      </c>
      <c r="K1" s="14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">
      <c r="A2" s="17">
        <v>7755139001000</v>
      </c>
      <c r="B2" s="11" t="s">
        <v>92</v>
      </c>
      <c r="C2" t="s">
        <v>93</v>
      </c>
      <c r="D2" s="16" t="s">
        <v>16</v>
      </c>
      <c r="E2" s="13" t="s">
        <v>50</v>
      </c>
      <c r="F2" s="12">
        <v>0</v>
      </c>
      <c r="G2" s="12">
        <v>0</v>
      </c>
      <c r="H2" s="19">
        <f>ROUND(G2/1.18,4)</f>
        <v>0</v>
      </c>
      <c r="I2" s="12">
        <v>0</v>
      </c>
      <c r="J2" s="12">
        <v>0</v>
      </c>
      <c r="K2" s="12">
        <v>0</v>
      </c>
      <c r="L2" s="12">
        <v>0</v>
      </c>
      <c r="M2" s="11">
        <v>6000</v>
      </c>
      <c r="N2" s="11">
        <v>10</v>
      </c>
      <c r="O2" s="11">
        <v>0</v>
      </c>
      <c r="P2" s="18">
        <f t="shared" ref="P2:P41" si="0">F2*M2</f>
        <v>0</v>
      </c>
    </row>
    <row r="3" spans="1:16" ht="15">
      <c r="A3" s="17">
        <v>7755139001001</v>
      </c>
      <c r="B3" s="11" t="s">
        <v>92</v>
      </c>
      <c r="C3" t="s">
        <v>94</v>
      </c>
      <c r="D3" s="16" t="s">
        <v>16</v>
      </c>
      <c r="E3" s="13" t="s">
        <v>50</v>
      </c>
      <c r="F3" s="12">
        <v>0</v>
      </c>
      <c r="G3" s="12">
        <v>0</v>
      </c>
      <c r="H3" s="19">
        <f t="shared" ref="H3:H41" si="1">ROUND(G3/1.18,4)</f>
        <v>0</v>
      </c>
      <c r="I3" s="12">
        <v>0</v>
      </c>
      <c r="J3" s="12">
        <v>0</v>
      </c>
      <c r="K3" s="12">
        <v>0</v>
      </c>
      <c r="L3" s="12">
        <v>0</v>
      </c>
      <c r="M3" s="11">
        <v>6000</v>
      </c>
      <c r="N3" s="11">
        <v>10</v>
      </c>
      <c r="O3" s="11">
        <v>0</v>
      </c>
      <c r="P3" s="18">
        <f t="shared" si="0"/>
        <v>0</v>
      </c>
    </row>
    <row r="4" spans="1:16" ht="15">
      <c r="A4" s="17">
        <v>7755139001002</v>
      </c>
      <c r="B4" s="11" t="s">
        <v>91</v>
      </c>
      <c r="C4" t="s">
        <v>53</v>
      </c>
      <c r="D4" s="16" t="s">
        <v>16</v>
      </c>
      <c r="E4" s="13" t="s">
        <v>50</v>
      </c>
      <c r="F4" s="12">
        <v>0.3</v>
      </c>
      <c r="G4">
        <v>0.5</v>
      </c>
      <c r="H4" s="19">
        <f t="shared" si="1"/>
        <v>0.42370000000000002</v>
      </c>
      <c r="I4" s="12">
        <v>0</v>
      </c>
      <c r="J4" s="12">
        <v>0</v>
      </c>
      <c r="K4" s="12">
        <v>0</v>
      </c>
      <c r="L4" s="12">
        <v>0</v>
      </c>
      <c r="M4" s="11">
        <v>6000</v>
      </c>
      <c r="N4" s="11">
        <v>10</v>
      </c>
      <c r="O4" s="11">
        <v>0</v>
      </c>
      <c r="P4" s="18">
        <f t="shared" si="0"/>
        <v>1800</v>
      </c>
    </row>
    <row r="5" spans="1:16" ht="15">
      <c r="A5" s="17">
        <v>7755139001003</v>
      </c>
      <c r="B5" s="11" t="s">
        <v>91</v>
      </c>
      <c r="C5" t="s">
        <v>54</v>
      </c>
      <c r="D5" s="16" t="s">
        <v>16</v>
      </c>
      <c r="E5" s="13" t="s">
        <v>50</v>
      </c>
      <c r="F5" s="12">
        <v>4.9999999999999989E-2</v>
      </c>
      <c r="G5">
        <v>0.25</v>
      </c>
      <c r="H5" s="19">
        <f t="shared" si="1"/>
        <v>0.21190000000000001</v>
      </c>
      <c r="I5" s="12">
        <v>0</v>
      </c>
      <c r="J5" s="12">
        <v>0</v>
      </c>
      <c r="K5" s="12">
        <v>0</v>
      </c>
      <c r="L5" s="12">
        <v>0</v>
      </c>
      <c r="M5" s="11">
        <v>6000</v>
      </c>
      <c r="N5" s="11">
        <v>10</v>
      </c>
      <c r="O5" s="11">
        <v>0</v>
      </c>
      <c r="P5" s="18">
        <f t="shared" si="0"/>
        <v>299.99999999999994</v>
      </c>
    </row>
    <row r="6" spans="1:16" ht="15">
      <c r="A6" s="17">
        <v>7755139001004</v>
      </c>
      <c r="B6" s="11" t="s">
        <v>91</v>
      </c>
      <c r="C6" t="s">
        <v>55</v>
      </c>
      <c r="D6" s="16" t="s">
        <v>16</v>
      </c>
      <c r="E6" s="13" t="s">
        <v>50</v>
      </c>
      <c r="F6" s="12">
        <v>4.9999999999999989E-2</v>
      </c>
      <c r="G6">
        <v>0.25</v>
      </c>
      <c r="H6" s="19">
        <f t="shared" si="1"/>
        <v>0.21190000000000001</v>
      </c>
      <c r="I6" s="12">
        <v>0</v>
      </c>
      <c r="J6" s="12">
        <v>0</v>
      </c>
      <c r="K6" s="12">
        <v>0</v>
      </c>
      <c r="L6" s="12">
        <v>0</v>
      </c>
      <c r="M6" s="11">
        <v>6000</v>
      </c>
      <c r="N6" s="11">
        <v>10</v>
      </c>
      <c r="O6" s="11">
        <v>0</v>
      </c>
      <c r="P6" s="18">
        <f t="shared" si="0"/>
        <v>299.99999999999994</v>
      </c>
    </row>
    <row r="7" spans="1:16" ht="15">
      <c r="A7" s="17">
        <v>7755139001005</v>
      </c>
      <c r="B7" s="11" t="s">
        <v>91</v>
      </c>
      <c r="C7" t="s">
        <v>56</v>
      </c>
      <c r="D7" s="16" t="s">
        <v>16</v>
      </c>
      <c r="E7" s="13" t="s">
        <v>50</v>
      </c>
      <c r="F7" s="12">
        <v>4.9999999999999989E-2</v>
      </c>
      <c r="G7">
        <v>0.25</v>
      </c>
      <c r="H7" s="19">
        <f t="shared" si="1"/>
        <v>0.21190000000000001</v>
      </c>
      <c r="I7" s="12">
        <v>0</v>
      </c>
      <c r="J7" s="12">
        <v>0</v>
      </c>
      <c r="K7" s="12">
        <v>0</v>
      </c>
      <c r="L7" s="12">
        <v>0</v>
      </c>
      <c r="M7" s="11">
        <v>6000</v>
      </c>
      <c r="N7" s="11">
        <v>10</v>
      </c>
      <c r="O7" s="11">
        <v>0</v>
      </c>
      <c r="P7" s="18">
        <f t="shared" si="0"/>
        <v>299.99999999999994</v>
      </c>
    </row>
    <row r="8" spans="1:16" ht="15">
      <c r="A8" s="17">
        <v>7755139001006</v>
      </c>
      <c r="B8" s="11" t="s">
        <v>91</v>
      </c>
      <c r="C8" t="s">
        <v>57</v>
      </c>
      <c r="D8" s="16" t="s">
        <v>16</v>
      </c>
      <c r="E8" s="13" t="s">
        <v>50</v>
      </c>
      <c r="F8" s="12">
        <v>4.9999999999999989E-2</v>
      </c>
      <c r="G8">
        <v>0.25</v>
      </c>
      <c r="H8" s="19">
        <f t="shared" si="1"/>
        <v>0.21190000000000001</v>
      </c>
      <c r="I8" s="12">
        <v>0</v>
      </c>
      <c r="J8" s="12">
        <v>0</v>
      </c>
      <c r="K8" s="12">
        <v>0</v>
      </c>
      <c r="L8" s="12">
        <v>0</v>
      </c>
      <c r="M8" s="11">
        <v>6000</v>
      </c>
      <c r="N8" s="11">
        <v>10</v>
      </c>
      <c r="O8" s="11">
        <v>0</v>
      </c>
      <c r="P8" s="18">
        <f t="shared" si="0"/>
        <v>299.99999999999994</v>
      </c>
    </row>
    <row r="9" spans="1:16" ht="15">
      <c r="A9" s="17">
        <v>7755139001007</v>
      </c>
      <c r="B9" s="11" t="s">
        <v>91</v>
      </c>
      <c r="C9" t="s">
        <v>58</v>
      </c>
      <c r="D9" s="16" t="s">
        <v>16</v>
      </c>
      <c r="E9" s="13" t="s">
        <v>50</v>
      </c>
      <c r="F9" s="12">
        <v>0.13</v>
      </c>
      <c r="G9">
        <v>0.33</v>
      </c>
      <c r="H9" s="19">
        <f t="shared" si="1"/>
        <v>0.2797</v>
      </c>
      <c r="I9" s="12">
        <v>0</v>
      </c>
      <c r="J9" s="12">
        <v>0</v>
      </c>
      <c r="K9" s="12">
        <v>0</v>
      </c>
      <c r="L9" s="12">
        <v>0</v>
      </c>
      <c r="M9" s="11">
        <v>6000</v>
      </c>
      <c r="N9" s="11">
        <v>10</v>
      </c>
      <c r="O9" s="11">
        <v>0</v>
      </c>
      <c r="P9" s="18">
        <f t="shared" si="0"/>
        <v>780</v>
      </c>
    </row>
    <row r="10" spans="1:16" ht="15">
      <c r="A10" s="17">
        <v>7755139001008</v>
      </c>
      <c r="B10" s="11" t="s">
        <v>91</v>
      </c>
      <c r="C10" t="s">
        <v>59</v>
      </c>
      <c r="D10" s="16" t="s">
        <v>16</v>
      </c>
      <c r="E10" s="13" t="s">
        <v>50</v>
      </c>
      <c r="F10" s="12">
        <v>0.13</v>
      </c>
      <c r="G10">
        <v>0.33</v>
      </c>
      <c r="H10" s="19">
        <f t="shared" si="1"/>
        <v>0.2797</v>
      </c>
      <c r="I10" s="12">
        <v>0</v>
      </c>
      <c r="J10" s="12">
        <v>0</v>
      </c>
      <c r="K10" s="12">
        <v>0</v>
      </c>
      <c r="L10" s="12">
        <v>0</v>
      </c>
      <c r="M10" s="11">
        <v>6000</v>
      </c>
      <c r="N10" s="11">
        <v>10</v>
      </c>
      <c r="O10" s="11">
        <v>0</v>
      </c>
      <c r="P10" s="18">
        <f t="shared" si="0"/>
        <v>780</v>
      </c>
    </row>
    <row r="11" spans="1:16" ht="15">
      <c r="A11" s="17">
        <v>7755139001009</v>
      </c>
      <c r="B11" s="11" t="s">
        <v>91</v>
      </c>
      <c r="C11" t="s">
        <v>60</v>
      </c>
      <c r="D11" s="16" t="s">
        <v>16</v>
      </c>
      <c r="E11" s="13" t="s">
        <v>50</v>
      </c>
      <c r="F11" s="12">
        <v>4.9999999999999989E-2</v>
      </c>
      <c r="G11">
        <v>0.25</v>
      </c>
      <c r="H11" s="19">
        <f t="shared" si="1"/>
        <v>0.21190000000000001</v>
      </c>
      <c r="I11" s="12">
        <v>0</v>
      </c>
      <c r="J11" s="12">
        <v>0</v>
      </c>
      <c r="K11" s="12">
        <v>0</v>
      </c>
      <c r="L11" s="12">
        <v>0</v>
      </c>
      <c r="M11" s="11">
        <v>6000</v>
      </c>
      <c r="N11" s="11">
        <v>10</v>
      </c>
      <c r="O11" s="11">
        <v>0</v>
      </c>
      <c r="P11" s="18">
        <f t="shared" si="0"/>
        <v>299.99999999999994</v>
      </c>
    </row>
    <row r="12" spans="1:16" ht="15">
      <c r="A12" s="17">
        <v>7755139001010</v>
      </c>
      <c r="B12" s="11" t="s">
        <v>91</v>
      </c>
      <c r="C12" t="s">
        <v>61</v>
      </c>
      <c r="D12" s="16" t="s">
        <v>16</v>
      </c>
      <c r="E12" s="13" t="s">
        <v>50</v>
      </c>
      <c r="F12" s="12">
        <v>4.9999999999999989E-2</v>
      </c>
      <c r="G12">
        <v>0.25</v>
      </c>
      <c r="H12" s="19">
        <f t="shared" si="1"/>
        <v>0.21190000000000001</v>
      </c>
      <c r="I12" s="12">
        <v>0</v>
      </c>
      <c r="J12" s="12">
        <v>0</v>
      </c>
      <c r="K12" s="12">
        <v>0</v>
      </c>
      <c r="L12" s="12">
        <v>0</v>
      </c>
      <c r="M12" s="11">
        <v>6000</v>
      </c>
      <c r="N12" s="11">
        <v>10</v>
      </c>
      <c r="O12" s="11">
        <v>0</v>
      </c>
      <c r="P12" s="18">
        <f t="shared" si="0"/>
        <v>299.99999999999994</v>
      </c>
    </row>
    <row r="13" spans="1:16" ht="15">
      <c r="A13" s="17">
        <v>7755139001011</v>
      </c>
      <c r="B13" s="11" t="s">
        <v>91</v>
      </c>
      <c r="C13" t="s">
        <v>62</v>
      </c>
      <c r="D13" s="16" t="s">
        <v>16</v>
      </c>
      <c r="E13" s="13" t="s">
        <v>50</v>
      </c>
      <c r="F13" s="12">
        <v>5.1999999999999991E-2</v>
      </c>
      <c r="G13">
        <v>0.25</v>
      </c>
      <c r="H13" s="19">
        <f t="shared" si="1"/>
        <v>0.21190000000000001</v>
      </c>
      <c r="I13" s="12">
        <v>0</v>
      </c>
      <c r="J13" s="12">
        <v>0</v>
      </c>
      <c r="K13" s="12">
        <v>0</v>
      </c>
      <c r="L13" s="12">
        <v>0</v>
      </c>
      <c r="M13" s="11">
        <v>6000</v>
      </c>
      <c r="N13" s="11">
        <v>10</v>
      </c>
      <c r="O13" s="11">
        <v>0</v>
      </c>
      <c r="P13" s="18">
        <f t="shared" si="0"/>
        <v>311.99999999999994</v>
      </c>
    </row>
    <row r="14" spans="1:16" ht="15">
      <c r="A14" s="17">
        <v>7755139001012</v>
      </c>
      <c r="B14" s="11" t="s">
        <v>91</v>
      </c>
      <c r="C14" t="s">
        <v>63</v>
      </c>
      <c r="D14" s="16" t="s">
        <v>16</v>
      </c>
      <c r="E14" s="13" t="s">
        <v>50</v>
      </c>
      <c r="F14" s="12">
        <v>5.1999999999999991E-2</v>
      </c>
      <c r="G14">
        <v>0.25</v>
      </c>
      <c r="H14" s="19">
        <f t="shared" si="1"/>
        <v>0.21190000000000001</v>
      </c>
      <c r="I14" s="12">
        <v>0</v>
      </c>
      <c r="J14" s="12">
        <v>0</v>
      </c>
      <c r="K14" s="12">
        <v>0</v>
      </c>
      <c r="L14" s="12">
        <v>0</v>
      </c>
      <c r="M14" s="11">
        <v>6000</v>
      </c>
      <c r="N14" s="11">
        <v>10</v>
      </c>
      <c r="O14" s="11">
        <v>0</v>
      </c>
      <c r="P14" s="18">
        <f t="shared" si="0"/>
        <v>311.99999999999994</v>
      </c>
    </row>
    <row r="15" spans="1:16" ht="15">
      <c r="A15" s="17">
        <v>7755139001013</v>
      </c>
      <c r="B15" s="11" t="s">
        <v>91</v>
      </c>
      <c r="C15" t="s">
        <v>64</v>
      </c>
      <c r="D15" s="16" t="s">
        <v>16</v>
      </c>
      <c r="E15" s="13" t="s">
        <v>50</v>
      </c>
      <c r="F15" s="12">
        <v>0.13</v>
      </c>
      <c r="G15">
        <v>0.33</v>
      </c>
      <c r="H15" s="19">
        <f t="shared" si="1"/>
        <v>0.2797</v>
      </c>
      <c r="I15" s="12">
        <v>0</v>
      </c>
      <c r="J15" s="12">
        <v>0</v>
      </c>
      <c r="K15" s="12">
        <v>0</v>
      </c>
      <c r="L15" s="12">
        <v>0</v>
      </c>
      <c r="M15" s="11">
        <v>6000</v>
      </c>
      <c r="N15" s="11">
        <v>10</v>
      </c>
      <c r="O15" s="11">
        <v>0</v>
      </c>
      <c r="P15" s="18">
        <f t="shared" si="0"/>
        <v>780</v>
      </c>
    </row>
    <row r="16" spans="1:16" ht="15">
      <c r="A16" s="17">
        <v>7755139001014</v>
      </c>
      <c r="B16" s="11" t="s">
        <v>91</v>
      </c>
      <c r="C16" t="s">
        <v>65</v>
      </c>
      <c r="D16" s="16" t="s">
        <v>16</v>
      </c>
      <c r="E16" s="13" t="s">
        <v>50</v>
      </c>
      <c r="F16" s="12">
        <v>0</v>
      </c>
      <c r="G16" s="12">
        <v>0</v>
      </c>
      <c r="H16" s="19">
        <f t="shared" si="1"/>
        <v>0</v>
      </c>
      <c r="I16" s="12">
        <v>0</v>
      </c>
      <c r="J16" s="12">
        <v>0</v>
      </c>
      <c r="K16" s="12">
        <v>0</v>
      </c>
      <c r="L16" s="12">
        <v>0</v>
      </c>
      <c r="M16" s="11">
        <v>6000</v>
      </c>
      <c r="N16" s="11">
        <v>10</v>
      </c>
      <c r="O16" s="11">
        <v>0</v>
      </c>
      <c r="P16" s="18">
        <f t="shared" si="0"/>
        <v>0</v>
      </c>
    </row>
    <row r="17" spans="1:16" ht="15">
      <c r="A17" s="17">
        <v>7755139001015</v>
      </c>
      <c r="B17" s="11" t="s">
        <v>91</v>
      </c>
      <c r="C17" t="s">
        <v>66</v>
      </c>
      <c r="D17" s="16" t="s">
        <v>16</v>
      </c>
      <c r="E17" s="13" t="s">
        <v>50</v>
      </c>
      <c r="F17" s="12">
        <v>0</v>
      </c>
      <c r="G17" s="12">
        <v>0</v>
      </c>
      <c r="H17" s="19">
        <f t="shared" si="1"/>
        <v>0</v>
      </c>
      <c r="I17" s="12">
        <v>0</v>
      </c>
      <c r="J17" s="12">
        <v>0</v>
      </c>
      <c r="K17" s="12">
        <v>0</v>
      </c>
      <c r="L17" s="12">
        <v>0</v>
      </c>
      <c r="M17" s="11">
        <v>6000</v>
      </c>
      <c r="N17" s="11">
        <v>10</v>
      </c>
      <c r="O17" s="11">
        <v>0</v>
      </c>
      <c r="P17" s="18">
        <f t="shared" si="0"/>
        <v>0</v>
      </c>
    </row>
    <row r="18" spans="1:16" ht="15">
      <c r="A18" s="17">
        <v>7755139001016</v>
      </c>
      <c r="B18" s="11" t="s">
        <v>91</v>
      </c>
      <c r="C18" t="s">
        <v>67</v>
      </c>
      <c r="D18" s="16" t="s">
        <v>16</v>
      </c>
      <c r="E18" s="13" t="s">
        <v>50</v>
      </c>
      <c r="F18" s="12">
        <v>0</v>
      </c>
      <c r="G18" s="12">
        <v>0</v>
      </c>
      <c r="H18" s="19">
        <f t="shared" si="1"/>
        <v>0</v>
      </c>
      <c r="I18" s="12">
        <v>0</v>
      </c>
      <c r="J18" s="12">
        <v>0</v>
      </c>
      <c r="K18" s="12">
        <v>0</v>
      </c>
      <c r="L18" s="12">
        <v>0</v>
      </c>
      <c r="M18" s="11">
        <v>6000</v>
      </c>
      <c r="N18" s="11">
        <v>10</v>
      </c>
      <c r="O18" s="11">
        <v>0</v>
      </c>
      <c r="P18" s="18">
        <f t="shared" si="0"/>
        <v>0</v>
      </c>
    </row>
    <row r="19" spans="1:16" ht="15">
      <c r="A19" s="17">
        <v>7755139001017</v>
      </c>
      <c r="B19" s="11" t="s">
        <v>91</v>
      </c>
      <c r="C19" t="s">
        <v>68</v>
      </c>
      <c r="D19" s="16" t="s">
        <v>16</v>
      </c>
      <c r="E19" s="13" t="s">
        <v>50</v>
      </c>
      <c r="F19" s="12">
        <v>0</v>
      </c>
      <c r="G19" s="12">
        <v>0</v>
      </c>
      <c r="H19" s="19">
        <f t="shared" si="1"/>
        <v>0</v>
      </c>
      <c r="I19" s="12">
        <v>0</v>
      </c>
      <c r="J19" s="12">
        <v>0</v>
      </c>
      <c r="K19" s="12">
        <v>0</v>
      </c>
      <c r="L19" s="12">
        <v>0</v>
      </c>
      <c r="M19" s="11">
        <v>6000</v>
      </c>
      <c r="N19" s="11">
        <v>10</v>
      </c>
      <c r="O19" s="11">
        <v>0</v>
      </c>
      <c r="P19" s="18">
        <f t="shared" si="0"/>
        <v>0</v>
      </c>
    </row>
    <row r="20" spans="1:16" ht="15">
      <c r="A20" s="17">
        <v>7755139001018</v>
      </c>
      <c r="B20" s="11" t="s">
        <v>91</v>
      </c>
      <c r="C20" t="s">
        <v>69</v>
      </c>
      <c r="D20" s="16" t="s">
        <v>16</v>
      </c>
      <c r="E20" s="13" t="s">
        <v>50</v>
      </c>
      <c r="F20" s="12">
        <v>0</v>
      </c>
      <c r="G20" s="12">
        <v>0</v>
      </c>
      <c r="H20" s="19">
        <f t="shared" si="1"/>
        <v>0</v>
      </c>
      <c r="I20" s="12">
        <v>0</v>
      </c>
      <c r="J20" s="12">
        <v>0</v>
      </c>
      <c r="K20" s="12">
        <v>0</v>
      </c>
      <c r="L20" s="12">
        <v>0</v>
      </c>
      <c r="M20" s="11">
        <v>6000</v>
      </c>
      <c r="N20" s="11">
        <v>10</v>
      </c>
      <c r="O20" s="11">
        <v>0</v>
      </c>
      <c r="P20" s="18">
        <f t="shared" si="0"/>
        <v>0</v>
      </c>
    </row>
    <row r="21" spans="1:16" ht="15">
      <c r="A21" s="17">
        <v>7755139001019</v>
      </c>
      <c r="B21" s="11" t="s">
        <v>91</v>
      </c>
      <c r="C21" t="s">
        <v>70</v>
      </c>
      <c r="D21" s="16" t="s">
        <v>16</v>
      </c>
      <c r="E21" s="13" t="s">
        <v>50</v>
      </c>
      <c r="F21" s="12">
        <v>0</v>
      </c>
      <c r="G21" s="12">
        <v>0</v>
      </c>
      <c r="H21" s="19">
        <f t="shared" si="1"/>
        <v>0</v>
      </c>
      <c r="I21" s="12">
        <v>0</v>
      </c>
      <c r="J21" s="12">
        <v>0</v>
      </c>
      <c r="K21" s="12">
        <v>0</v>
      </c>
      <c r="L21" s="12">
        <v>0</v>
      </c>
      <c r="M21" s="11">
        <v>6000</v>
      </c>
      <c r="N21" s="11">
        <v>10</v>
      </c>
      <c r="O21" s="11">
        <v>0</v>
      </c>
      <c r="P21" s="18">
        <f t="shared" si="0"/>
        <v>0</v>
      </c>
    </row>
    <row r="22" spans="1:16" ht="15">
      <c r="A22" s="17">
        <v>7755139001020</v>
      </c>
      <c r="B22" s="11" t="s">
        <v>91</v>
      </c>
      <c r="C22" t="s">
        <v>71</v>
      </c>
      <c r="D22" s="16" t="s">
        <v>16</v>
      </c>
      <c r="E22" s="13" t="s">
        <v>50</v>
      </c>
      <c r="F22" s="12">
        <v>0</v>
      </c>
      <c r="G22" s="12">
        <v>0</v>
      </c>
      <c r="H22" s="19">
        <f t="shared" si="1"/>
        <v>0</v>
      </c>
      <c r="I22" s="12">
        <v>0</v>
      </c>
      <c r="J22" s="12">
        <v>0</v>
      </c>
      <c r="K22" s="12">
        <v>0</v>
      </c>
      <c r="L22" s="12">
        <v>0</v>
      </c>
      <c r="M22" s="11">
        <v>6000</v>
      </c>
      <c r="N22" s="11">
        <v>10</v>
      </c>
      <c r="O22" s="11">
        <v>0</v>
      </c>
      <c r="P22" s="18">
        <f t="shared" si="0"/>
        <v>0</v>
      </c>
    </row>
    <row r="23" spans="1:16" ht="15">
      <c r="A23" s="17">
        <v>7755139001021</v>
      </c>
      <c r="B23" s="11" t="s">
        <v>91</v>
      </c>
      <c r="C23" t="s">
        <v>72</v>
      </c>
      <c r="D23" s="16" t="s">
        <v>16</v>
      </c>
      <c r="E23" s="13" t="s">
        <v>50</v>
      </c>
      <c r="F23" s="12">
        <v>0</v>
      </c>
      <c r="G23" s="12">
        <v>0</v>
      </c>
      <c r="H23" s="19">
        <f t="shared" si="1"/>
        <v>0</v>
      </c>
      <c r="I23" s="12">
        <v>0</v>
      </c>
      <c r="J23" s="12">
        <v>0</v>
      </c>
      <c r="K23" s="12">
        <v>0</v>
      </c>
      <c r="L23" s="12">
        <v>0</v>
      </c>
      <c r="M23" s="11">
        <v>6000</v>
      </c>
      <c r="N23" s="11">
        <v>10</v>
      </c>
      <c r="O23" s="11">
        <v>0</v>
      </c>
      <c r="P23" s="18">
        <f t="shared" si="0"/>
        <v>0</v>
      </c>
    </row>
    <row r="24" spans="1:16" ht="15">
      <c r="A24" s="17">
        <v>7755139001022</v>
      </c>
      <c r="B24" s="11" t="s">
        <v>91</v>
      </c>
      <c r="C24" t="s">
        <v>73</v>
      </c>
      <c r="D24" s="16" t="s">
        <v>16</v>
      </c>
      <c r="E24" s="13" t="s">
        <v>50</v>
      </c>
      <c r="F24" s="12">
        <v>0</v>
      </c>
      <c r="G24" s="12">
        <v>0</v>
      </c>
      <c r="H24" s="19">
        <f t="shared" si="1"/>
        <v>0</v>
      </c>
      <c r="I24" s="12">
        <v>0</v>
      </c>
      <c r="J24" s="12">
        <v>0</v>
      </c>
      <c r="K24" s="12">
        <v>0</v>
      </c>
      <c r="L24" s="12">
        <v>0</v>
      </c>
      <c r="M24" s="11">
        <v>6000</v>
      </c>
      <c r="N24" s="11">
        <v>10</v>
      </c>
      <c r="O24" s="11">
        <v>0</v>
      </c>
      <c r="P24" s="18">
        <f t="shared" si="0"/>
        <v>0</v>
      </c>
    </row>
    <row r="25" spans="1:16" ht="15">
      <c r="A25" s="17">
        <v>7755139001023</v>
      </c>
      <c r="B25" s="11" t="s">
        <v>91</v>
      </c>
      <c r="C25" t="s">
        <v>74</v>
      </c>
      <c r="D25" s="16" t="s">
        <v>16</v>
      </c>
      <c r="E25" s="13" t="s">
        <v>50</v>
      </c>
      <c r="F25" s="12">
        <v>0</v>
      </c>
      <c r="G25" s="12">
        <v>0</v>
      </c>
      <c r="H25" s="19">
        <f t="shared" si="1"/>
        <v>0</v>
      </c>
      <c r="I25" s="12">
        <v>0</v>
      </c>
      <c r="J25" s="12">
        <v>0</v>
      </c>
      <c r="K25" s="12">
        <v>0</v>
      </c>
      <c r="L25" s="12">
        <v>0</v>
      </c>
      <c r="M25" s="11">
        <v>6000</v>
      </c>
      <c r="N25" s="11">
        <v>10</v>
      </c>
      <c r="O25" s="11">
        <v>0</v>
      </c>
      <c r="P25" s="18">
        <f t="shared" si="0"/>
        <v>0</v>
      </c>
    </row>
    <row r="26" spans="1:16" ht="15">
      <c r="A26" s="17">
        <v>7755139001024</v>
      </c>
      <c r="B26" s="11" t="s">
        <v>91</v>
      </c>
      <c r="C26" t="s">
        <v>75</v>
      </c>
      <c r="D26" s="16" t="s">
        <v>16</v>
      </c>
      <c r="E26" s="13" t="s">
        <v>50</v>
      </c>
      <c r="F26" s="12">
        <v>0</v>
      </c>
      <c r="G26" s="12">
        <v>0</v>
      </c>
      <c r="H26" s="19">
        <f t="shared" si="1"/>
        <v>0</v>
      </c>
      <c r="I26" s="12">
        <v>0</v>
      </c>
      <c r="J26" s="12">
        <v>0</v>
      </c>
      <c r="K26" s="12">
        <v>0</v>
      </c>
      <c r="L26" s="12">
        <v>0</v>
      </c>
      <c r="M26" s="11">
        <v>6000</v>
      </c>
      <c r="N26" s="11">
        <v>10</v>
      </c>
      <c r="O26" s="11">
        <v>0</v>
      </c>
      <c r="P26" s="18">
        <f t="shared" si="0"/>
        <v>0</v>
      </c>
    </row>
    <row r="27" spans="1:16" ht="15">
      <c r="A27" s="17">
        <v>7755139001025</v>
      </c>
      <c r="B27" s="11" t="s">
        <v>91</v>
      </c>
      <c r="C27" t="s">
        <v>76</v>
      </c>
      <c r="D27" s="16" t="s">
        <v>16</v>
      </c>
      <c r="E27" s="13" t="s">
        <v>50</v>
      </c>
      <c r="F27" s="12">
        <v>0</v>
      </c>
      <c r="G27" s="12">
        <v>0</v>
      </c>
      <c r="H27" s="19">
        <f t="shared" si="1"/>
        <v>0</v>
      </c>
      <c r="I27" s="12">
        <v>0</v>
      </c>
      <c r="J27" s="12">
        <v>0</v>
      </c>
      <c r="K27" s="12">
        <v>0</v>
      </c>
      <c r="L27" s="12">
        <v>0</v>
      </c>
      <c r="M27" s="11">
        <v>6000</v>
      </c>
      <c r="N27" s="11">
        <v>10</v>
      </c>
      <c r="O27" s="11">
        <v>0</v>
      </c>
      <c r="P27" s="18">
        <f t="shared" si="0"/>
        <v>0</v>
      </c>
    </row>
    <row r="28" spans="1:16" ht="15">
      <c r="A28" s="17">
        <v>7755139001026</v>
      </c>
      <c r="B28" s="11" t="s">
        <v>91</v>
      </c>
      <c r="C28" t="s">
        <v>77</v>
      </c>
      <c r="D28" s="16" t="s">
        <v>16</v>
      </c>
      <c r="E28" s="13" t="s">
        <v>50</v>
      </c>
      <c r="F28" s="12">
        <v>0</v>
      </c>
      <c r="G28" s="12">
        <v>0</v>
      </c>
      <c r="H28" s="19">
        <f t="shared" si="1"/>
        <v>0</v>
      </c>
      <c r="I28" s="12">
        <v>0</v>
      </c>
      <c r="J28" s="12">
        <v>0</v>
      </c>
      <c r="K28" s="12">
        <v>0</v>
      </c>
      <c r="L28" s="12">
        <v>0</v>
      </c>
      <c r="M28" s="11">
        <v>6000</v>
      </c>
      <c r="N28" s="11">
        <v>10</v>
      </c>
      <c r="O28" s="11">
        <v>0</v>
      </c>
      <c r="P28" s="18">
        <f t="shared" si="0"/>
        <v>0</v>
      </c>
    </row>
    <row r="29" spans="1:16" ht="15">
      <c r="A29" s="17">
        <v>7755139001027</v>
      </c>
      <c r="B29" s="11" t="s">
        <v>91</v>
      </c>
      <c r="C29" t="s">
        <v>78</v>
      </c>
      <c r="D29" s="16" t="s">
        <v>16</v>
      </c>
      <c r="E29" s="13" t="s">
        <v>50</v>
      </c>
      <c r="F29" s="12">
        <v>0</v>
      </c>
      <c r="G29" s="12">
        <v>0</v>
      </c>
      <c r="H29" s="19">
        <f t="shared" si="1"/>
        <v>0</v>
      </c>
      <c r="I29" s="12">
        <v>0</v>
      </c>
      <c r="J29" s="12">
        <v>0</v>
      </c>
      <c r="K29" s="12">
        <v>0</v>
      </c>
      <c r="L29" s="12">
        <v>0</v>
      </c>
      <c r="M29" s="11">
        <v>6000</v>
      </c>
      <c r="N29" s="11">
        <v>10</v>
      </c>
      <c r="O29" s="11">
        <v>0</v>
      </c>
      <c r="P29" s="18">
        <f t="shared" si="0"/>
        <v>0</v>
      </c>
    </row>
    <row r="30" spans="1:16" ht="15">
      <c r="A30" s="17">
        <v>7755139001028</v>
      </c>
      <c r="B30" s="11" t="s">
        <v>91</v>
      </c>
      <c r="C30" t="s">
        <v>79</v>
      </c>
      <c r="D30" s="16" t="s">
        <v>16</v>
      </c>
      <c r="E30" s="13" t="s">
        <v>50</v>
      </c>
      <c r="F30" s="12">
        <v>0</v>
      </c>
      <c r="G30" s="12">
        <v>0</v>
      </c>
      <c r="H30" s="19">
        <f t="shared" si="1"/>
        <v>0</v>
      </c>
      <c r="I30" s="12">
        <v>0</v>
      </c>
      <c r="J30" s="12">
        <v>0</v>
      </c>
      <c r="K30" s="12">
        <v>0</v>
      </c>
      <c r="L30" s="12">
        <v>0</v>
      </c>
      <c r="M30" s="11">
        <v>6000</v>
      </c>
      <c r="N30" s="11">
        <v>10</v>
      </c>
      <c r="O30" s="11">
        <v>0</v>
      </c>
      <c r="P30" s="18">
        <f t="shared" si="0"/>
        <v>0</v>
      </c>
    </row>
    <row r="31" spans="1:16" ht="15">
      <c r="A31" s="17">
        <v>7755139001029</v>
      </c>
      <c r="B31" s="11" t="s">
        <v>91</v>
      </c>
      <c r="C31" t="s">
        <v>80</v>
      </c>
      <c r="D31" s="16" t="s">
        <v>16</v>
      </c>
      <c r="E31" s="13" t="s">
        <v>50</v>
      </c>
      <c r="F31" s="12">
        <v>0</v>
      </c>
      <c r="G31" s="12">
        <v>0</v>
      </c>
      <c r="H31" s="19">
        <f t="shared" si="1"/>
        <v>0</v>
      </c>
      <c r="I31" s="12">
        <v>0</v>
      </c>
      <c r="J31" s="12">
        <v>0</v>
      </c>
      <c r="K31" s="12">
        <v>0</v>
      </c>
      <c r="L31" s="12">
        <v>0</v>
      </c>
      <c r="M31" s="11">
        <v>6000</v>
      </c>
      <c r="N31" s="11">
        <v>10</v>
      </c>
      <c r="O31" s="11">
        <v>0</v>
      </c>
      <c r="P31" s="18">
        <f t="shared" si="0"/>
        <v>0</v>
      </c>
    </row>
    <row r="32" spans="1:16" ht="15">
      <c r="A32" s="17">
        <v>7755139001030</v>
      </c>
      <c r="B32" s="11" t="s">
        <v>91</v>
      </c>
      <c r="C32" t="s">
        <v>81</v>
      </c>
      <c r="D32" s="16" t="s">
        <v>16</v>
      </c>
      <c r="E32" s="13" t="s">
        <v>50</v>
      </c>
      <c r="F32" s="12">
        <v>0</v>
      </c>
      <c r="G32" s="12">
        <v>0</v>
      </c>
      <c r="H32" s="19">
        <f t="shared" si="1"/>
        <v>0</v>
      </c>
      <c r="I32" s="12">
        <v>0</v>
      </c>
      <c r="J32" s="12">
        <v>0</v>
      </c>
      <c r="K32" s="12">
        <v>0</v>
      </c>
      <c r="L32" s="12">
        <v>0</v>
      </c>
      <c r="M32" s="11">
        <v>6000</v>
      </c>
      <c r="N32" s="11">
        <v>10</v>
      </c>
      <c r="O32" s="11">
        <v>0</v>
      </c>
      <c r="P32" s="18">
        <f t="shared" si="0"/>
        <v>0</v>
      </c>
    </row>
    <row r="33" spans="1:16" ht="15">
      <c r="A33" s="17">
        <v>7755139001031</v>
      </c>
      <c r="B33" s="11" t="s">
        <v>91</v>
      </c>
      <c r="C33" t="s">
        <v>82</v>
      </c>
      <c r="D33" s="16" t="s">
        <v>16</v>
      </c>
      <c r="E33" s="13" t="s">
        <v>50</v>
      </c>
      <c r="F33" s="12">
        <v>0</v>
      </c>
      <c r="G33" s="12">
        <v>0</v>
      </c>
      <c r="H33" s="19">
        <f t="shared" si="1"/>
        <v>0</v>
      </c>
      <c r="I33" s="12">
        <v>0</v>
      </c>
      <c r="J33" s="12">
        <v>0</v>
      </c>
      <c r="K33" s="12">
        <v>0</v>
      </c>
      <c r="L33" s="12">
        <v>0</v>
      </c>
      <c r="M33" s="11">
        <v>6000</v>
      </c>
      <c r="N33" s="11">
        <v>10</v>
      </c>
      <c r="O33" s="11">
        <v>0</v>
      </c>
      <c r="P33" s="18">
        <f t="shared" si="0"/>
        <v>0</v>
      </c>
    </row>
    <row r="34" spans="1:16" ht="15">
      <c r="A34" s="17">
        <v>7755139001032</v>
      </c>
      <c r="B34" s="11" t="s">
        <v>91</v>
      </c>
      <c r="C34" t="s">
        <v>83</v>
      </c>
      <c r="D34" s="16" t="s">
        <v>16</v>
      </c>
      <c r="E34" s="13" t="s">
        <v>50</v>
      </c>
      <c r="F34" s="12">
        <v>0</v>
      </c>
      <c r="G34" s="12">
        <v>0</v>
      </c>
      <c r="H34" s="19">
        <f t="shared" si="1"/>
        <v>0</v>
      </c>
      <c r="I34" s="12">
        <v>0</v>
      </c>
      <c r="J34" s="12">
        <v>0</v>
      </c>
      <c r="K34" s="12">
        <v>0</v>
      </c>
      <c r="L34" s="12">
        <v>0</v>
      </c>
      <c r="M34" s="11">
        <v>6000</v>
      </c>
      <c r="N34" s="11">
        <v>10</v>
      </c>
      <c r="O34" s="11">
        <v>0</v>
      </c>
      <c r="P34" s="18">
        <f t="shared" si="0"/>
        <v>0</v>
      </c>
    </row>
    <row r="35" spans="1:16" ht="15">
      <c r="A35" s="17">
        <v>7755139001033</v>
      </c>
      <c r="B35" s="11" t="s">
        <v>91</v>
      </c>
      <c r="C35" t="s">
        <v>84</v>
      </c>
      <c r="D35" s="16" t="s">
        <v>16</v>
      </c>
      <c r="E35" s="13" t="s">
        <v>50</v>
      </c>
      <c r="F35" s="12">
        <v>0</v>
      </c>
      <c r="G35" s="12">
        <v>0</v>
      </c>
      <c r="H35" s="19">
        <f t="shared" si="1"/>
        <v>0</v>
      </c>
      <c r="I35" s="12">
        <v>0</v>
      </c>
      <c r="J35" s="12">
        <v>0</v>
      </c>
      <c r="K35" s="12">
        <v>0</v>
      </c>
      <c r="L35" s="12">
        <v>0</v>
      </c>
      <c r="M35" s="11">
        <v>6000</v>
      </c>
      <c r="N35" s="11">
        <v>10</v>
      </c>
      <c r="O35" s="11">
        <v>0</v>
      </c>
      <c r="P35" s="18">
        <f t="shared" si="0"/>
        <v>0</v>
      </c>
    </row>
    <row r="36" spans="1:16" ht="15">
      <c r="A36" s="17">
        <v>7755139001034</v>
      </c>
      <c r="B36" s="11" t="s">
        <v>91</v>
      </c>
      <c r="C36" t="s">
        <v>85</v>
      </c>
      <c r="D36" s="16" t="s">
        <v>16</v>
      </c>
      <c r="E36" s="13" t="s">
        <v>50</v>
      </c>
      <c r="F36" s="12">
        <v>0</v>
      </c>
      <c r="G36" s="12">
        <v>0</v>
      </c>
      <c r="H36" s="19">
        <f t="shared" si="1"/>
        <v>0</v>
      </c>
      <c r="I36" s="12">
        <v>0</v>
      </c>
      <c r="J36" s="12">
        <v>0</v>
      </c>
      <c r="K36" s="12">
        <v>0</v>
      </c>
      <c r="L36" s="12">
        <v>0</v>
      </c>
      <c r="M36" s="11">
        <v>6000</v>
      </c>
      <c r="N36" s="11">
        <v>10</v>
      </c>
      <c r="O36" s="11">
        <v>0</v>
      </c>
      <c r="P36" s="18">
        <f t="shared" si="0"/>
        <v>0</v>
      </c>
    </row>
    <row r="37" spans="1:16" ht="15">
      <c r="A37" s="17">
        <v>7755139001035</v>
      </c>
      <c r="B37" s="11" t="s">
        <v>91</v>
      </c>
      <c r="C37" t="s">
        <v>86</v>
      </c>
      <c r="D37" s="16" t="s">
        <v>16</v>
      </c>
      <c r="E37" s="13" t="s">
        <v>50</v>
      </c>
      <c r="F37" s="12">
        <v>0</v>
      </c>
      <c r="G37" s="12">
        <v>0</v>
      </c>
      <c r="H37" s="19">
        <f t="shared" si="1"/>
        <v>0</v>
      </c>
      <c r="I37" s="12">
        <v>0</v>
      </c>
      <c r="J37" s="12">
        <v>0</v>
      </c>
      <c r="K37" s="12">
        <v>0</v>
      </c>
      <c r="L37" s="12">
        <v>0</v>
      </c>
      <c r="M37" s="11">
        <v>6000</v>
      </c>
      <c r="N37" s="11">
        <v>10</v>
      </c>
      <c r="O37" s="11">
        <v>0</v>
      </c>
      <c r="P37" s="18">
        <f t="shared" si="0"/>
        <v>0</v>
      </c>
    </row>
    <row r="38" spans="1:16" ht="15">
      <c r="A38" s="17">
        <v>7755139001036</v>
      </c>
      <c r="B38" s="11" t="s">
        <v>91</v>
      </c>
      <c r="C38" t="s">
        <v>87</v>
      </c>
      <c r="D38" s="16" t="s">
        <v>16</v>
      </c>
      <c r="E38" s="13" t="s">
        <v>50</v>
      </c>
      <c r="F38" s="12">
        <v>2.2999999999999998</v>
      </c>
      <c r="G38">
        <v>2.5</v>
      </c>
      <c r="H38" s="19">
        <f t="shared" si="1"/>
        <v>2.1185999999999998</v>
      </c>
      <c r="I38" s="12">
        <v>0</v>
      </c>
      <c r="J38" s="12">
        <v>0</v>
      </c>
      <c r="K38" s="12">
        <v>0</v>
      </c>
      <c r="L38" s="12">
        <v>0</v>
      </c>
      <c r="M38" s="11">
        <v>6000</v>
      </c>
      <c r="N38" s="11">
        <v>10</v>
      </c>
      <c r="O38" s="11">
        <v>0</v>
      </c>
      <c r="P38" s="18">
        <f t="shared" si="0"/>
        <v>13799.999999999998</v>
      </c>
    </row>
    <row r="39" spans="1:16" ht="15">
      <c r="A39" s="17">
        <v>7755139001037</v>
      </c>
      <c r="B39" s="11" t="s">
        <v>91</v>
      </c>
      <c r="C39" t="s">
        <v>88</v>
      </c>
      <c r="D39" s="16" t="s">
        <v>16</v>
      </c>
      <c r="E39" s="13" t="s">
        <v>50</v>
      </c>
      <c r="F39" s="12">
        <v>2.8</v>
      </c>
      <c r="G39">
        <v>3</v>
      </c>
      <c r="H39" s="19">
        <f t="shared" si="1"/>
        <v>2.5424000000000002</v>
      </c>
      <c r="I39" s="12">
        <v>0</v>
      </c>
      <c r="J39" s="12">
        <v>0</v>
      </c>
      <c r="K39" s="12">
        <v>0</v>
      </c>
      <c r="L39" s="12">
        <v>0</v>
      </c>
      <c r="M39" s="11">
        <v>6000</v>
      </c>
      <c r="N39" s="11">
        <v>10</v>
      </c>
      <c r="O39" s="11">
        <v>0</v>
      </c>
      <c r="P39" s="18">
        <f t="shared" si="0"/>
        <v>16800</v>
      </c>
    </row>
    <row r="40" spans="1:16" ht="15">
      <c r="A40" s="17">
        <v>7755139001038</v>
      </c>
      <c r="B40" s="11" t="s">
        <v>91</v>
      </c>
      <c r="C40" t="s">
        <v>89</v>
      </c>
      <c r="D40" s="16" t="s">
        <v>16</v>
      </c>
      <c r="E40" s="13" t="s">
        <v>50</v>
      </c>
      <c r="F40" s="12">
        <v>14.8</v>
      </c>
      <c r="G40">
        <v>15</v>
      </c>
      <c r="H40" s="19">
        <f t="shared" si="1"/>
        <v>12.7119</v>
      </c>
      <c r="I40" s="12">
        <v>0</v>
      </c>
      <c r="J40" s="12">
        <v>0</v>
      </c>
      <c r="K40" s="12">
        <v>0</v>
      </c>
      <c r="L40" s="12">
        <v>0</v>
      </c>
      <c r="M40" s="11">
        <v>6000</v>
      </c>
      <c r="N40" s="11">
        <v>10</v>
      </c>
      <c r="O40" s="11">
        <v>0</v>
      </c>
      <c r="P40" s="18">
        <f t="shared" si="0"/>
        <v>88800</v>
      </c>
    </row>
    <row r="41" spans="1:16" ht="15">
      <c r="A41" s="17">
        <v>7755139001039</v>
      </c>
      <c r="B41" s="11" t="s">
        <v>91</v>
      </c>
      <c r="C41" t="s">
        <v>90</v>
      </c>
      <c r="D41" s="16" t="s">
        <v>16</v>
      </c>
      <c r="E41" s="13" t="s">
        <v>50</v>
      </c>
      <c r="F41" s="12">
        <v>1.8</v>
      </c>
      <c r="G41">
        <v>2</v>
      </c>
      <c r="H41" s="19">
        <f t="shared" si="1"/>
        <v>1.6949000000000001</v>
      </c>
      <c r="I41" s="12">
        <v>0</v>
      </c>
      <c r="J41" s="12">
        <v>0</v>
      </c>
      <c r="K41" s="12">
        <v>0</v>
      </c>
      <c r="L41" s="12">
        <v>0</v>
      </c>
      <c r="M41" s="11">
        <v>6000</v>
      </c>
      <c r="N41" s="11">
        <v>10</v>
      </c>
      <c r="O41" s="11">
        <v>0</v>
      </c>
      <c r="P41" s="18">
        <f t="shared" si="0"/>
        <v>10800</v>
      </c>
    </row>
  </sheetData>
  <dataValidations count="3">
    <dataValidation type="custom" allowBlank="1" showInputMessage="1" showErrorMessage="1" sqref="E2:E41" xr:uid="{00000000-0002-0000-0000-000001000000}">
      <formula1>UNIDAD_MEDIDA</formula1>
    </dataValidation>
    <dataValidation type="list" allowBlank="1" showInputMessage="1" showErrorMessage="1" sqref="E42:E1048576" xr:uid="{00000000-0002-0000-0000-000002000000}">
      <formula1>UNIDAD_MEDIDA</formula1>
    </dataValidation>
    <dataValidation type="list" allowBlank="1" showInputMessage="1" showErrorMessage="1" sqref="D2:D1048576" xr:uid="{00000000-0002-0000-0000-000000000000}">
      <formula1>TIPO_AFECTACION</formula1>
    </dataValidation>
  </dataValidation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3"/>
  <sheetViews>
    <sheetView workbookViewId="0">
      <selection activeCell="A3" sqref="A3"/>
    </sheetView>
  </sheetViews>
  <sheetFormatPr baseColWidth="10" defaultColWidth="11" defaultRowHeight="15"/>
  <cols>
    <col min="1" max="1" width="17.140625" bestFit="1" customWidth="1"/>
  </cols>
  <sheetData>
    <row r="1" spans="1:1">
      <c r="A1" s="1" t="s">
        <v>17</v>
      </c>
    </row>
    <row r="2" spans="1:1">
      <c r="A2" t="s">
        <v>91</v>
      </c>
    </row>
    <row r="3" spans="1:1">
      <c r="A3" s="11" t="s">
        <v>92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G4"/>
  <sheetViews>
    <sheetView workbookViewId="0">
      <selection activeCell="F3" sqref="F3"/>
    </sheetView>
  </sheetViews>
  <sheetFormatPr baseColWidth="10" defaultColWidth="9.140625" defaultRowHeight="15"/>
  <cols>
    <col min="1" max="1" width="9.5703125" customWidth="1"/>
    <col min="2" max="2" width="29.7109375" customWidth="1"/>
    <col min="3" max="3" width="16.5703125" customWidth="1"/>
    <col min="4" max="4" width="17.85546875" customWidth="1"/>
    <col min="5" max="5" width="18.140625" customWidth="1"/>
    <col min="6" max="6" width="15.42578125" customWidth="1"/>
    <col min="7" max="7" width="11" bestFit="1" customWidth="1"/>
    <col min="8" max="8" width="22.5703125" customWidth="1"/>
    <col min="9" max="9" width="30" customWidth="1"/>
    <col min="10" max="10" width="29.28515625" customWidth="1"/>
    <col min="11" max="11" width="29.85546875" customWidth="1"/>
    <col min="12" max="12" width="29.140625" customWidth="1"/>
    <col min="13" max="13" width="6" customWidth="1"/>
    <col min="14" max="14" width="14" customWidth="1"/>
    <col min="15" max="15" width="7.28515625" customWidth="1"/>
    <col min="16" max="16" width="11.28515625" customWidth="1"/>
    <col min="17" max="17" width="8" customWidth="1"/>
    <col min="18" max="18" width="14.85546875" customWidth="1"/>
    <col min="19" max="19" width="19" customWidth="1"/>
    <col min="20" max="20" width="7.42578125" customWidth="1"/>
  </cols>
  <sheetData>
    <row r="1" spans="1:7">
      <c r="A1" s="5" t="s">
        <v>18</v>
      </c>
      <c r="B1" s="5" t="s">
        <v>19</v>
      </c>
      <c r="C1" s="5" t="s">
        <v>20</v>
      </c>
      <c r="D1" s="5" t="s">
        <v>21</v>
      </c>
      <c r="E1" s="5" t="s">
        <v>22</v>
      </c>
      <c r="F1" s="6" t="s">
        <v>23</v>
      </c>
      <c r="G1" s="6" t="s">
        <v>24</v>
      </c>
    </row>
    <row r="2" spans="1:7">
      <c r="A2" s="7">
        <v>10</v>
      </c>
      <c r="B2" s="7" t="s">
        <v>16</v>
      </c>
      <c r="C2" s="7" t="s">
        <v>25</v>
      </c>
      <c r="D2" s="7">
        <v>1000</v>
      </c>
      <c r="E2" s="7" t="s">
        <v>26</v>
      </c>
      <c r="F2" s="7" t="s">
        <v>27</v>
      </c>
      <c r="G2">
        <v>18</v>
      </c>
    </row>
    <row r="3" spans="1:7">
      <c r="A3" s="8">
        <v>20</v>
      </c>
      <c r="B3" s="8" t="s">
        <v>28</v>
      </c>
      <c r="C3" s="8" t="s">
        <v>29</v>
      </c>
      <c r="D3" s="8">
        <v>9997</v>
      </c>
      <c r="E3" s="8" t="s">
        <v>30</v>
      </c>
      <c r="F3" s="8" t="s">
        <v>27</v>
      </c>
      <c r="G3">
        <v>0</v>
      </c>
    </row>
    <row r="4" spans="1:7">
      <c r="A4" s="9">
        <v>30</v>
      </c>
      <c r="B4" s="9" t="s">
        <v>31</v>
      </c>
      <c r="C4" s="9" t="s">
        <v>32</v>
      </c>
      <c r="D4" s="9">
        <v>9998</v>
      </c>
      <c r="E4" s="9" t="s">
        <v>33</v>
      </c>
      <c r="F4" s="9" t="s">
        <v>34</v>
      </c>
      <c r="G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B9"/>
  <sheetViews>
    <sheetView workbookViewId="0">
      <selection activeCell="B8" sqref="B8"/>
    </sheetView>
  </sheetViews>
  <sheetFormatPr baseColWidth="10" defaultColWidth="9.140625" defaultRowHeight="15"/>
  <cols>
    <col min="1" max="1" width="18.5703125" customWidth="1"/>
    <col min="2" max="2" width="14.28515625" customWidth="1"/>
  </cols>
  <sheetData>
    <row r="1" spans="1:2">
      <c r="A1" s="2" t="s">
        <v>35</v>
      </c>
      <c r="B1" s="2" t="s">
        <v>36</v>
      </c>
    </row>
    <row r="2" spans="1:2">
      <c r="A2" s="3" t="s">
        <v>37</v>
      </c>
      <c r="B2" s="4" t="s">
        <v>38</v>
      </c>
    </row>
    <row r="3" spans="1:2">
      <c r="A3" s="3" t="s">
        <v>39</v>
      </c>
      <c r="B3" s="4" t="s">
        <v>40</v>
      </c>
    </row>
    <row r="4" spans="1:2">
      <c r="A4" s="3" t="s">
        <v>41</v>
      </c>
      <c r="B4" s="4" t="s">
        <v>42</v>
      </c>
    </row>
    <row r="5" spans="1:2">
      <c r="A5" s="3" t="s">
        <v>43</v>
      </c>
      <c r="B5" s="4" t="s">
        <v>44</v>
      </c>
    </row>
    <row r="6" spans="1:2">
      <c r="A6" s="3" t="s">
        <v>45</v>
      </c>
      <c r="B6" s="4" t="s">
        <v>46</v>
      </c>
    </row>
    <row r="7" spans="1:2">
      <c r="A7" s="3" t="s">
        <v>47</v>
      </c>
      <c r="B7" s="4" t="s">
        <v>48</v>
      </c>
    </row>
    <row r="8" spans="1:2">
      <c r="A8" s="3" t="s">
        <v>49</v>
      </c>
      <c r="B8" s="4" t="s">
        <v>50</v>
      </c>
    </row>
    <row r="9" spans="1:2">
      <c r="A9" s="3" t="s">
        <v>51</v>
      </c>
      <c r="B9" s="4" t="s">
        <v>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2"/>
  <sheetViews>
    <sheetView workbookViewId="0">
      <selection activeCell="K14" sqref="K14"/>
    </sheetView>
  </sheetViews>
  <sheetFormatPr baseColWidth="10" defaultColWidth="9.140625" defaultRowHeight="15"/>
  <cols>
    <col min="1" max="1" width="6.140625" customWidth="1"/>
  </cols>
  <sheetData>
    <row r="1" spans="1:1">
      <c r="A1" s="1" t="s">
        <v>26</v>
      </c>
    </row>
    <row r="2" spans="1:1">
      <c r="A2">
        <f>1+(18/100)</f>
        <v>1.18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Productos</vt:lpstr>
      <vt:lpstr>Categorias</vt:lpstr>
      <vt:lpstr>Tipo_Afectacion</vt:lpstr>
      <vt:lpstr>Unidad_Medida</vt:lpstr>
      <vt:lpstr>Impuestos</vt:lpstr>
      <vt:lpstr>UNIDAD_MEDIDA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Lozano Arica</dc:creator>
  <cp:lastModifiedBy>Wilber R. Diaz Morales</cp:lastModifiedBy>
  <dcterms:created xsi:type="dcterms:W3CDTF">2021-09-25T13:48:00Z</dcterms:created>
  <dcterms:modified xsi:type="dcterms:W3CDTF">2025-02-23T23:50:10Z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riptosClassAi">
    <vt:lpwstr>2-Restringido</vt:lpwstr>
  </property>
  <property fmtid="{D5CDD505-2E9C-101B-9397-08002B2CF9AE}" pid="3" name="ICV">
    <vt:lpwstr>8D6B626D1F104D268B773FB5D0C350C3_12</vt:lpwstr>
  </property>
  <property fmtid="{D5CDD505-2E9C-101B-9397-08002B2CF9AE}" pid="4" name="KSOProductBuildVer">
    <vt:lpwstr>1033-12.2.0.16909</vt:lpwstr>
  </property>
</Properties>
</file>